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10"/>
  <workbookPr codeName="DieseArbeitsmappe" autoCompressPictures="0"/>
  <mc:AlternateContent xmlns:mc="http://schemas.openxmlformats.org/markup-compatibility/2006">
    <mc:Choice Requires="x15">
      <x15ac:absPath xmlns:x15ac="http://schemas.microsoft.com/office/spreadsheetml/2010/11/ac" url="https://gizonline-my.sharepoint.com/personal/nathanael_mensah_giz_de/Documents/Desktop/SI Jobs/Key Accounts/Agribusiness/Nestle/Service Contracts/CBS and Baseline_Regen Jobs 2/"/>
    </mc:Choice>
  </mc:AlternateContent>
  <xr:revisionPtr revIDLastSave="350" documentId="13_ncr:1_{F41F960D-2DA1-47E2-80BD-10027FFC769F}" xr6:coauthVersionLast="47" xr6:coauthVersionMax="47" xr10:uidLastSave="{2F34560A-4F91-4774-B14A-3115A06A19F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N41" i="15" s="1"/>
  <c r="D42" i="15"/>
  <c r="F42" i="15" s="1"/>
  <c r="D43" i="15"/>
  <c r="H43" i="15" s="1"/>
  <c r="D44" i="15"/>
  <c r="N44" i="15" s="1"/>
  <c r="D45" i="15"/>
  <c r="N45" i="15" s="1"/>
  <c r="D46" i="15"/>
  <c r="N46" i="15" s="1"/>
  <c r="D47" i="15"/>
  <c r="H47" i="15" s="1"/>
  <c r="D48" i="10"/>
  <c r="D48" i="15" s="1"/>
  <c r="D50" i="15"/>
  <c r="D51" i="15"/>
  <c r="H51" i="15" s="1"/>
  <c r="D52" i="15"/>
  <c r="J52" i="15" s="1"/>
  <c r="D53" i="15"/>
  <c r="N53" i="15" s="1"/>
  <c r="D54" i="15"/>
  <c r="N54" i="15" s="1"/>
  <c r="D55" i="15"/>
  <c r="H55" i="15" s="1"/>
  <c r="D56" i="15"/>
  <c r="N56" i="15" s="1"/>
  <c r="D57" i="15"/>
  <c r="D58" i="10"/>
  <c r="D58" i="15" s="1"/>
  <c r="D60" i="15"/>
  <c r="N60" i="15" s="1"/>
  <c r="D61" i="15"/>
  <c r="N61" i="15" s="1"/>
  <c r="D62" i="15"/>
  <c r="H62" i="15" s="1"/>
  <c r="D63" i="15"/>
  <c r="J63" i="15" s="1"/>
  <c r="D64" i="15"/>
  <c r="N64" i="15" s="1"/>
  <c r="D65" i="15"/>
  <c r="D66" i="15"/>
  <c r="D67" i="15"/>
  <c r="J67" i="15" s="1"/>
  <c r="D68" i="10"/>
  <c r="D68" i="15" s="1"/>
  <c r="D70" i="15"/>
  <c r="J70" i="15" s="1"/>
  <c r="D71" i="15"/>
  <c r="L71" i="15" s="1"/>
  <c r="D72" i="15"/>
  <c r="N72" i="15" s="1"/>
  <c r="D73" i="15"/>
  <c r="N73" i="15" s="1"/>
  <c r="D74" i="15"/>
  <c r="D75" i="15"/>
  <c r="L75" i="15" s="1"/>
  <c r="D76" i="15"/>
  <c r="D77" i="15"/>
  <c r="L77" i="15" s="1"/>
  <c r="D78" i="10"/>
  <c r="D78" i="15" s="1"/>
  <c r="D80" i="15"/>
  <c r="J80" i="15" s="1"/>
  <c r="D81" i="15"/>
  <c r="N81" i="15" s="1"/>
  <c r="D82" i="15"/>
  <c r="N82" i="15" s="1"/>
  <c r="D83" i="15"/>
  <c r="N83" i="15" s="1"/>
  <c r="D84" i="15"/>
  <c r="D85" i="15"/>
  <c r="H85" i="15" s="1"/>
  <c r="D86" i="15"/>
  <c r="N86" i="15" s="1"/>
  <c r="D87" i="15"/>
  <c r="N87" i="15" s="1"/>
  <c r="D88" i="10"/>
  <c r="D88" i="15" s="1"/>
  <c r="D90" i="15"/>
  <c r="L90" i="15" s="1"/>
  <c r="D91" i="15"/>
  <c r="N91" i="15" s="1"/>
  <c r="D92" i="15"/>
  <c r="D93" i="15"/>
  <c r="H93" i="15" s="1"/>
  <c r="D94" i="15"/>
  <c r="N94" i="15" s="1"/>
  <c r="D95" i="15"/>
  <c r="N95" i="15" s="1"/>
  <c r="D96" i="15"/>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J17" i="15" s="1"/>
  <c r="D20" i="15"/>
  <c r="L20" i="15" s="1"/>
  <c r="D21" i="15"/>
  <c r="J21" i="15" s="1"/>
  <c r="D24" i="15"/>
  <c r="H24" i="15" s="1"/>
  <c r="D25" i="15"/>
  <c r="L25" i="15" s="1"/>
  <c r="D28" i="15"/>
  <c r="D29" i="15"/>
  <c r="D32" i="15"/>
  <c r="H32" i="15" s="1"/>
  <c r="D33" i="15"/>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L93" i="15"/>
  <c r="P92" i="15"/>
  <c r="N92" i="15"/>
  <c r="L92" i="15"/>
  <c r="J92" i="15"/>
  <c r="H92" i="15"/>
  <c r="F92" i="15"/>
  <c r="P91" i="15"/>
  <c r="J91" i="15"/>
  <c r="F91" i="15"/>
  <c r="P90" i="15"/>
  <c r="P89" i="15"/>
  <c r="P88" i="15"/>
  <c r="P87" i="15"/>
  <c r="P86" i="15"/>
  <c r="P85" i="15"/>
  <c r="N85" i="15"/>
  <c r="J85" i="15"/>
  <c r="P84" i="15"/>
  <c r="N84" i="15"/>
  <c r="L84" i="15"/>
  <c r="J84" i="15"/>
  <c r="H84" i="15"/>
  <c r="F84" i="15"/>
  <c r="P83" i="15"/>
  <c r="F83" i="15"/>
  <c r="P82" i="15"/>
  <c r="L82" i="15"/>
  <c r="P81" i="15"/>
  <c r="P80" i="15"/>
  <c r="P79" i="15"/>
  <c r="P78" i="15"/>
  <c r="P77" i="15"/>
  <c r="N77" i="15"/>
  <c r="J77" i="15"/>
  <c r="H77" i="15"/>
  <c r="F77" i="15"/>
  <c r="P76" i="15"/>
  <c r="N76" i="15"/>
  <c r="L76" i="15"/>
  <c r="J76" i="15"/>
  <c r="H76" i="15"/>
  <c r="F76" i="15"/>
  <c r="P75" i="15"/>
  <c r="N75" i="15"/>
  <c r="P74" i="15"/>
  <c r="N74" i="15"/>
  <c r="L74" i="15"/>
  <c r="J74" i="15"/>
  <c r="H74" i="15"/>
  <c r="F74" i="15"/>
  <c r="P73" i="15"/>
  <c r="P72" i="15"/>
  <c r="P71" i="15"/>
  <c r="N71" i="15"/>
  <c r="P70" i="15"/>
  <c r="P69" i="15"/>
  <c r="P68" i="15"/>
  <c r="P67" i="15"/>
  <c r="N67" i="15"/>
  <c r="L67" i="15"/>
  <c r="P66" i="15"/>
  <c r="N66" i="15"/>
  <c r="L66" i="15"/>
  <c r="J66" i="15"/>
  <c r="H66" i="15"/>
  <c r="F66" i="15"/>
  <c r="P65" i="15"/>
  <c r="N65" i="15"/>
  <c r="L65" i="15"/>
  <c r="J65" i="15"/>
  <c r="H65" i="15"/>
  <c r="F65" i="15"/>
  <c r="P64" i="15"/>
  <c r="F64" i="15"/>
  <c r="P63" i="15"/>
  <c r="N63" i="15"/>
  <c r="L63" i="15"/>
  <c r="P62" i="15"/>
  <c r="P61" i="15"/>
  <c r="L61" i="15"/>
  <c r="H61" i="15"/>
  <c r="F61" i="15"/>
  <c r="P60" i="15"/>
  <c r="J60" i="15"/>
  <c r="F60" i="15"/>
  <c r="P59" i="15"/>
  <c r="P58" i="15"/>
  <c r="P57" i="15"/>
  <c r="N57" i="15"/>
  <c r="L57" i="15"/>
  <c r="J57" i="15"/>
  <c r="H57" i="15"/>
  <c r="F57" i="15"/>
  <c r="P56" i="15"/>
  <c r="P55" i="15"/>
  <c r="P54" i="15"/>
  <c r="H54" i="15"/>
  <c r="F54" i="15"/>
  <c r="P53" i="15"/>
  <c r="J53" i="15"/>
  <c r="F53" i="15"/>
  <c r="P52" i="15"/>
  <c r="L52" i="15"/>
  <c r="P51" i="15"/>
  <c r="L51" i="15"/>
  <c r="J51" i="15"/>
  <c r="H50" i="15"/>
  <c r="P50" i="15"/>
  <c r="N50" i="15"/>
  <c r="L50" i="15"/>
  <c r="J50" i="15"/>
  <c r="F50" i="15"/>
  <c r="P49" i="15"/>
  <c r="P48" i="15"/>
  <c r="P47" i="15"/>
  <c r="P46" i="15"/>
  <c r="H46" i="15"/>
  <c r="P45" i="15"/>
  <c r="P44" i="15"/>
  <c r="P43" i="15"/>
  <c r="P42" i="15"/>
  <c r="N42" i="15"/>
  <c r="L42" i="15"/>
  <c r="J42" i="15"/>
  <c r="H42" i="15"/>
  <c r="P41" i="15"/>
  <c r="L41" i="15"/>
  <c r="J41" i="15"/>
  <c r="H41" i="15"/>
  <c r="F41" i="15"/>
  <c r="P40" i="15"/>
  <c r="P39" i="15"/>
  <c r="P38" i="15"/>
  <c r="P37" i="15"/>
  <c r="P36" i="15"/>
  <c r="F36" i="15"/>
  <c r="P35" i="15"/>
  <c r="P34" i="15"/>
  <c r="J34" i="15"/>
  <c r="F34" i="15"/>
  <c r="P33" i="15"/>
  <c r="N33" i="15"/>
  <c r="L33" i="15"/>
  <c r="J33" i="15"/>
  <c r="H33" i="15"/>
  <c r="F33" i="15"/>
  <c r="P32" i="15"/>
  <c r="L32" i="15"/>
  <c r="P31" i="15"/>
  <c r="P30" i="15"/>
  <c r="P29" i="15"/>
  <c r="N29" i="15"/>
  <c r="N28" i="15"/>
  <c r="L29" i="15"/>
  <c r="J29" i="15"/>
  <c r="H29" i="15"/>
  <c r="F29" i="15"/>
  <c r="F28" i="15"/>
  <c r="F30" i="15" s="1"/>
  <c r="P28" i="15"/>
  <c r="L28" i="15"/>
  <c r="J28" i="15"/>
  <c r="H28" i="15"/>
  <c r="P27" i="15"/>
  <c r="P26" i="15"/>
  <c r="P25" i="15"/>
  <c r="N25" i="15"/>
  <c r="P24" i="15"/>
  <c r="N24" i="15"/>
  <c r="L24" i="15"/>
  <c r="L26" i="15" s="1"/>
  <c r="J24" i="15"/>
  <c r="P23" i="15"/>
  <c r="P22" i="15"/>
  <c r="P21" i="15"/>
  <c r="N21" i="15"/>
  <c r="L21" i="15"/>
  <c r="P20" i="15"/>
  <c r="P19" i="15"/>
  <c r="P18" i="15"/>
  <c r="P17" i="15"/>
  <c r="L17" i="15"/>
  <c r="P16" i="15"/>
  <c r="H16" i="15"/>
  <c r="P15" i="15"/>
  <c r="P14" i="15"/>
  <c r="P13" i="15"/>
  <c r="N13" i="15"/>
  <c r="J13" i="15"/>
  <c r="H13" i="15"/>
  <c r="F13" i="15"/>
  <c r="P12" i="15"/>
  <c r="N12" i="15"/>
  <c r="L12" i="15"/>
  <c r="J12" i="15"/>
  <c r="H12" i="15"/>
  <c r="F12" i="15"/>
  <c r="P11" i="15"/>
  <c r="P10" i="15"/>
  <c r="N14" i="15"/>
  <c r="H3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6" i="10" s="1"/>
  <c r="N21" i="10"/>
  <c r="N20" i="10"/>
  <c r="N22" i="10" s="1"/>
  <c r="N17" i="10"/>
  <c r="N16" i="10"/>
  <c r="N18" i="10" s="1"/>
  <c r="N13" i="10"/>
  <c r="N12" i="10"/>
  <c r="N14" i="10" s="1"/>
  <c r="L36" i="10"/>
  <c r="L34" i="10"/>
  <c r="L32" i="10"/>
  <c r="L33" i="10"/>
  <c r="L29" i="10"/>
  <c r="L28" i="10"/>
  <c r="L25" i="10"/>
  <c r="L24" i="10"/>
  <c r="L21" i="10"/>
  <c r="L20" i="10"/>
  <c r="L17" i="10"/>
  <c r="L16" i="10"/>
  <c r="L13" i="10"/>
  <c r="L12" i="10"/>
  <c r="J36" i="10"/>
  <c r="J34" i="10"/>
  <c r="J33" i="10"/>
  <c r="J32" i="10"/>
  <c r="J29" i="10"/>
  <c r="J28" i="10"/>
  <c r="J25" i="10"/>
  <c r="J26" i="10" s="1"/>
  <c r="J24" i="10"/>
  <c r="J21" i="10"/>
  <c r="J20" i="10"/>
  <c r="J17" i="10"/>
  <c r="J16" i="10"/>
  <c r="J18" i="10" s="1"/>
  <c r="J13" i="10"/>
  <c r="J12" i="10"/>
  <c r="H36" i="10"/>
  <c r="H34" i="10"/>
  <c r="H33" i="10"/>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N111" i="10"/>
  <c r="H22" i="10" l="1"/>
  <c r="F46" i="15"/>
  <c r="L43" i="15"/>
  <c r="F51" i="15"/>
  <c r="N51" i="15"/>
  <c r="L22" i="10"/>
  <c r="F18" i="10"/>
  <c r="L30" i="10"/>
  <c r="L18" i="10"/>
  <c r="J30" i="10"/>
  <c r="J22" i="10"/>
  <c r="J14" i="10"/>
  <c r="H30" i="10"/>
  <c r="H26" i="10"/>
  <c r="H14" i="10"/>
  <c r="F30" i="10"/>
  <c r="F26" i="10"/>
  <c r="F22" i="10"/>
  <c r="L85" i="15"/>
  <c r="L80" i="15"/>
  <c r="N80" i="15"/>
  <c r="N88" i="15" s="1"/>
  <c r="F75" i="15"/>
  <c r="J73" i="15"/>
  <c r="F73" i="15"/>
  <c r="H73" i="15"/>
  <c r="L73" i="15"/>
  <c r="F78" i="10"/>
  <c r="L70" i="15"/>
  <c r="J62" i="15"/>
  <c r="F68" i="10"/>
  <c r="N68" i="10"/>
  <c r="H60" i="15"/>
  <c r="L60" i="15"/>
  <c r="N52" i="15"/>
  <c r="F52" i="15"/>
  <c r="H52" i="15"/>
  <c r="F58" i="10"/>
  <c r="J55" i="15"/>
  <c r="L55" i="15"/>
  <c r="J14" i="15"/>
  <c r="L14" i="10"/>
  <c r="H14" i="15"/>
  <c r="F16" i="15"/>
  <c r="N20" i="15"/>
  <c r="N22" i="15" s="1"/>
  <c r="H20" i="15"/>
  <c r="F20" i="15"/>
  <c r="J20" i="15"/>
  <c r="F44" i="15"/>
  <c r="H44" i="15"/>
  <c r="J43" i="15"/>
  <c r="F48" i="10"/>
  <c r="N43" i="15"/>
  <c r="J44" i="15"/>
  <c r="L44" i="15"/>
  <c r="F45" i="15"/>
  <c r="J48" i="10"/>
  <c r="J45" i="15"/>
  <c r="F40" i="15"/>
  <c r="H40" i="15"/>
  <c r="J40" i="15"/>
  <c r="L40" i="15"/>
  <c r="J93" i="15"/>
  <c r="N93" i="15"/>
  <c r="F97" i="10"/>
  <c r="H97" i="10"/>
  <c r="N90" i="15"/>
  <c r="N97" i="15" s="1"/>
  <c r="F90" i="15"/>
  <c r="H90" i="15"/>
  <c r="J90" i="15"/>
  <c r="F88" i="10"/>
  <c r="J83" i="15"/>
  <c r="F82" i="15"/>
  <c r="H82" i="15"/>
  <c r="J88" i="10"/>
  <c r="J82" i="15"/>
  <c r="F80" i="15"/>
  <c r="H80" i="15"/>
  <c r="F14" i="10"/>
  <c r="N37" i="10"/>
  <c r="N17" i="15"/>
  <c r="N18" i="15" s="1"/>
  <c r="J30" i="15"/>
  <c r="N32" i="15"/>
  <c r="N35" i="15" s="1"/>
  <c r="H64" i="15"/>
  <c r="N35" i="10"/>
  <c r="N26" i="15"/>
  <c r="L30" i="15"/>
  <c r="N30" i="15"/>
  <c r="J64" i="15"/>
  <c r="D37" i="10"/>
  <c r="D37" i="15" s="1"/>
  <c r="L26" i="10"/>
  <c r="F56" i="15"/>
  <c r="L64" i="15"/>
  <c r="F72" i="15"/>
  <c r="F81" i="15"/>
  <c r="L14" i="15"/>
  <c r="H58" i="10"/>
  <c r="J97" i="10"/>
  <c r="L78" i="10"/>
  <c r="L35" i="10"/>
  <c r="J47" i="15"/>
  <c r="H56" i="15"/>
  <c r="H72" i="15"/>
  <c r="H81" i="15"/>
  <c r="N111" i="15"/>
  <c r="L48" i="10"/>
  <c r="L88" i="10"/>
  <c r="F35" i="10"/>
  <c r="F14" i="15"/>
  <c r="F17" i="15"/>
  <c r="L47" i="15"/>
  <c r="J56" i="15"/>
  <c r="J72" i="15"/>
  <c r="J81" i="15"/>
  <c r="J22" i="15"/>
  <c r="H78" i="10"/>
  <c r="L58" i="10"/>
  <c r="L97" i="10"/>
  <c r="H17" i="15"/>
  <c r="H18" i="15" s="1"/>
  <c r="L56" i="15"/>
  <c r="L72" i="15"/>
  <c r="L78" i="15" s="1"/>
  <c r="L81" i="15"/>
  <c r="L68" i="10"/>
  <c r="F111" i="10"/>
  <c r="H48" i="10"/>
  <c r="H68" i="10"/>
  <c r="H88" i="10"/>
  <c r="H111" i="10"/>
  <c r="J58" i="10"/>
  <c r="J68" i="10"/>
  <c r="J78" i="10"/>
  <c r="L106" i="10"/>
  <c r="N48" i="10"/>
  <c r="N58" i="10"/>
  <c r="N78" i="10"/>
  <c r="N88" i="10"/>
  <c r="N97" i="10"/>
  <c r="N106" i="10"/>
  <c r="H18" i="10"/>
  <c r="H35" i="10"/>
  <c r="J35" i="10"/>
  <c r="J37" i="10" s="1"/>
  <c r="L22" i="15"/>
  <c r="J32" i="15"/>
  <c r="J35" i="15" s="1"/>
  <c r="H111" i="15"/>
  <c r="H35" i="15"/>
  <c r="J16" i="15"/>
  <c r="J18" i="15" s="1"/>
  <c r="H36" i="15"/>
  <c r="J46" i="15"/>
  <c r="N47" i="15"/>
  <c r="N48" i="15" s="1"/>
  <c r="J54" i="15"/>
  <c r="N55" i="15"/>
  <c r="L62" i="15"/>
  <c r="N70" i="15"/>
  <c r="N78" i="15" s="1"/>
  <c r="F87" i="15"/>
  <c r="F95" i="15"/>
  <c r="L16" i="15"/>
  <c r="L18" i="15" s="1"/>
  <c r="F21" i="15"/>
  <c r="F22" i="15" s="1"/>
  <c r="H34" i="15"/>
  <c r="J36" i="15"/>
  <c r="H45" i="15"/>
  <c r="L46" i="15"/>
  <c r="H53" i="15"/>
  <c r="H58" i="15" s="1"/>
  <c r="L54" i="15"/>
  <c r="J61" i="15"/>
  <c r="J68" i="15" s="1"/>
  <c r="N62" i="15"/>
  <c r="N68" i="15" s="1"/>
  <c r="H83" i="15"/>
  <c r="H87" i="15"/>
  <c r="H91" i="15"/>
  <c r="H95" i="15"/>
  <c r="L99" i="15"/>
  <c r="L106" i="15" s="1"/>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F106" i="15" s="1"/>
  <c r="J103" i="15"/>
  <c r="H110" i="15"/>
  <c r="J87" i="15"/>
  <c r="J95" i="15"/>
  <c r="H21" i="15"/>
  <c r="H22" i="15" s="1"/>
  <c r="J25" i="15"/>
  <c r="J26" i="15" s="1"/>
  <c r="F32" i="15"/>
  <c r="F35" i="15" s="1"/>
  <c r="F43" i="15"/>
  <c r="F47" i="15"/>
  <c r="F55" i="15"/>
  <c r="F58" i="15" s="1"/>
  <c r="H63" i="15"/>
  <c r="H67" i="15"/>
  <c r="H70" i="15"/>
  <c r="J71" i="15"/>
  <c r="J75" i="15"/>
  <c r="F85" i="15"/>
  <c r="J86" i="15"/>
  <c r="F93" i="15"/>
  <c r="J94" i="15"/>
  <c r="H102" i="15"/>
  <c r="H106" i="15" s="1"/>
  <c r="L103" i="15"/>
  <c r="F109" i="15"/>
  <c r="F111" i="15" s="1"/>
  <c r="J110" i="15"/>
  <c r="J111" i="15" s="1"/>
  <c r="D112" i="10"/>
  <c r="D112" i="15" s="1"/>
  <c r="F25" i="15"/>
  <c r="F94" i="15"/>
  <c r="F62" i="15"/>
  <c r="L86" i="15"/>
  <c r="L94" i="15"/>
  <c r="J102" i="15"/>
  <c r="J106" i="15" s="1"/>
  <c r="L110" i="15"/>
  <c r="L111" i="15" s="1"/>
  <c r="F18" i="15" l="1"/>
  <c r="N58" i="15"/>
  <c r="N112" i="15" s="1"/>
  <c r="H37" i="10"/>
  <c r="L37" i="10"/>
  <c r="H88" i="15"/>
  <c r="F78" i="15"/>
  <c r="J58" i="15"/>
  <c r="F37" i="10"/>
  <c r="H48" i="15"/>
  <c r="J48" i="15"/>
  <c r="H112" i="10"/>
  <c r="F112" i="10"/>
  <c r="L112" i="10"/>
  <c r="J112" i="10"/>
  <c r="J113" i="10" s="1"/>
  <c r="J114" i="10" s="1"/>
  <c r="F88" i="15"/>
  <c r="N37" i="15"/>
  <c r="J78" i="15"/>
  <c r="H97" i="15"/>
  <c r="L68" i="15"/>
  <c r="H37" i="15"/>
  <c r="F68" i="15"/>
  <c r="J97" i="15"/>
  <c r="H68" i="15"/>
  <c r="L48" i="15"/>
  <c r="N112" i="10"/>
  <c r="N113" i="10" s="1"/>
  <c r="N114" i="10" s="1"/>
  <c r="J88" i="15"/>
  <c r="L37" i="15"/>
  <c r="L58" i="15"/>
  <c r="F97" i="15"/>
  <c r="J37" i="15"/>
  <c r="F48" i="15"/>
  <c r="D113" i="10"/>
  <c r="D113" i="15" s="1"/>
  <c r="H78" i="15"/>
  <c r="L97" i="15"/>
  <c r="F26" i="15"/>
  <c r="F37" i="15" s="1"/>
  <c r="L88" i="15"/>
  <c r="H113" i="10" l="1"/>
  <c r="H114" i="10" s="1"/>
  <c r="L113" i="10"/>
  <c r="L114" i="10" s="1"/>
  <c r="F113" i="10"/>
  <c r="F114" i="10" s="1"/>
  <c r="F112" i="15"/>
  <c r="F113" i="15" s="1"/>
  <c r="F114" i="15" s="1"/>
  <c r="J112" i="15"/>
  <c r="J113" i="15" s="1"/>
  <c r="J114" i="15" s="1"/>
  <c r="N113" i="15"/>
  <c r="N114" i="15" s="1"/>
  <c r="H112" i="15"/>
  <c r="H113" i="15" s="1"/>
  <c r="H114" i="15" s="1"/>
  <c r="L112" i="15"/>
  <c r="L113" i="15" s="1"/>
  <c r="L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<sst xmlns="http://schemas.openxmlformats.org/spreadsheetml/2006/main" count="500" uniqueCount="191">
  <si>
    <t>Grid for the technical assessment of bids below the EU threshold</t>
  </si>
  <si>
    <t>Bidder 1 to 5</t>
  </si>
  <si>
    <t>Org. unit</t>
  </si>
  <si>
    <t>Org. unit: 1600</t>
  </si>
  <si>
    <t>Project title</t>
  </si>
  <si>
    <t>Date</t>
  </si>
  <si>
    <t>Date: 16.09.2024</t>
  </si>
  <si>
    <t>Officer responsible for the commission</t>
  </si>
  <si>
    <t>Name: Wilhelm Hugo</t>
  </si>
  <si>
    <t>Project title: Provide Baseline and Group Dynamics/Cooperative Business School for youth and women under the Regenerative Jobs in Northern Ghana project.</t>
  </si>
  <si>
    <t>PN</t>
  </si>
  <si>
    <t>PN: 19.4933.8-007.00</t>
  </si>
  <si>
    <t>Assessor</t>
  </si>
  <si>
    <t>Name: Nathanael Mensah</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</si>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</sst>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xf numFmtId="49" fontId="2" fillId="6" borderId="29" xfId="0" applyNumberFormat="1" applyFont="1" applyFill="1" applyBorder="1" applyAlignment="1" applyProtection="1">
      <alignment horizontal="center" vertical="center" wrapText="1"/>
      <protection locked="0"/>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33" activePane="bottomLeft" state="frozen"/>
      <selection pane="bottomLeft" activeCell="I16" sqref="I1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0" t="s">
        <v>3</v>
      </c>
      <c r="D2" s="120"/>
      <c r="E2" s="120"/>
      <c r="G2" s="111" t="s">
        <v>4</v>
      </c>
      <c r="H2" s="111"/>
      <c r="K2" s="8"/>
      <c r="L2" s="49" t="s">
        <v>5</v>
      </c>
      <c r="M2" s="112" t="s">
        <v>6</v>
      </c>
      <c r="N2" s="112"/>
    </row>
    <row r="3" spans="1:23" ht="14.1" customHeight="1">
      <c r="A3" s="113" t="s">
        <v>7</v>
      </c>
      <c r="B3" s="113"/>
      <c r="C3" s="119" t="s">
        <v>8</v>
      </c>
      <c r="D3" s="119"/>
      <c r="E3" s="119"/>
      <c r="G3" s="121" t="s">
        <v>9</v>
      </c>
      <c r="H3" s="121"/>
      <c r="I3" s="121"/>
      <c r="J3" s="121"/>
      <c r="K3" s="121"/>
      <c r="L3" s="5" t="s">
        <v>10</v>
      </c>
      <c r="M3" s="114" t="s">
        <v>11</v>
      </c>
      <c r="N3" s="114"/>
    </row>
    <row r="4" spans="1:23" ht="14.1" customHeight="1">
      <c r="A4" s="113" t="s">
        <v>12</v>
      </c>
      <c r="B4" s="113"/>
      <c r="C4" s="119" t="s">
        <v>13</v>
      </c>
      <c r="D4" s="119"/>
      <c r="E4" s="119"/>
      <c r="G4" s="121"/>
      <c r="H4" s="121"/>
      <c r="I4" s="121"/>
      <c r="J4" s="121"/>
      <c r="K4" s="121"/>
      <c r="L4" s="5" t="s">
        <v>14</v>
      </c>
      <c r="M4" s="114" t="s">
        <v>14</v>
      </c>
      <c r="N4" s="114"/>
    </row>
    <row r="5" spans="1:23" ht="14.1" customHeight="1">
      <c r="A5" s="123" t="s">
        <v>15</v>
      </c>
      <c r="B5" s="123"/>
      <c r="C5" s="140" t="s">
        <v>16</v>
      </c>
      <c r="D5" s="140"/>
      <c r="E5" s="140"/>
      <c r="F5" s="6"/>
      <c r="G5" s="122"/>
      <c r="H5" s="122"/>
      <c r="I5" s="122"/>
      <c r="J5" s="122"/>
      <c r="K5" s="122"/>
      <c r="L5" s="82"/>
      <c r="M5" s="117" t="str">
        <f>"Bidder 1 to 5 of "&amp;TEXT(IF(COUNTA('Bidder 6-10'!E11:E37,'Bidder 6-10'!G11:G37,'Bidder 6-10'!I11:I37,'Bidder 6-10'!K11:K37,'Bidder 6-10'!M11:M37)+COUNTA('Bidder 6-10'!E39:E110,'Bidder 6-10'!G39:G110,'Bidder 6-10'!I39:I110,'Bidder 6-10'!K39:K110,'Bidder 6-10'!M39:M110)&gt;0,"10","5"),"0")</f>
        <v>Bidder 1 to 5 of 5</v>
      </c>
      <c r="N5" s="118"/>
      <c r="O5" s="92" t="s">
        <v>17</v>
      </c>
      <c r="P5" s="51"/>
      <c r="Q5" s="30"/>
      <c r="R5" s="30"/>
      <c r="S5" s="30"/>
      <c r="T5" s="30"/>
      <c r="U5" s="30"/>
      <c r="V5" s="30"/>
      <c r="W5" s="30"/>
    </row>
    <row r="6" spans="1:23" s="9" customFormat="1" ht="27.75" customHeight="1">
      <c r="A6" s="38"/>
      <c r="B6" s="21"/>
      <c r="C6" s="83"/>
      <c r="D6" s="21"/>
      <c r="E6" s="115" t="s">
        <v>18</v>
      </c>
      <c r="F6" s="116"/>
      <c r="G6" s="115" t="s">
        <v>19</v>
      </c>
      <c r="H6" s="116"/>
      <c r="I6" s="115" t="s">
        <v>20</v>
      </c>
      <c r="J6" s="116"/>
      <c r="K6" s="115" t="s">
        <v>21</v>
      </c>
      <c r="L6" s="116"/>
      <c r="M6" s="115" t="s">
        <v>22</v>
      </c>
      <c r="N6" s="116"/>
      <c r="O6" s="92"/>
      <c r="P6" s="51"/>
      <c r="Q6" s="30"/>
      <c r="R6" s="30"/>
      <c r="S6" s="30"/>
      <c r="T6" s="30"/>
      <c r="U6" s="30"/>
      <c r="V6" s="30"/>
      <c r="W6" s="30"/>
    </row>
    <row r="7" spans="1:23" ht="9.75" customHeight="1">
      <c r="B7" s="143" t="s">
        <v>23</v>
      </c>
      <c r="C7" s="144"/>
      <c r="D7" s="20" t="s">
        <v>24</v>
      </c>
      <c r="E7" s="15" t="s">
        <v>25</v>
      </c>
      <c r="F7" s="16" t="s">
        <v>26</v>
      </c>
      <c r="G7" s="15" t="s">
        <v>25</v>
      </c>
      <c r="H7" s="16" t="s">
        <v>26</v>
      </c>
      <c r="I7" s="15" t="s">
        <v>25</v>
      </c>
      <c r="J7" s="16" t="s">
        <v>26</v>
      </c>
      <c r="K7" s="15" t="s">
        <v>25</v>
      </c>
      <c r="L7" s="16" t="s">
        <v>26</v>
      </c>
      <c r="M7" s="15" t="s">
        <v>25</v>
      </c>
      <c r="N7" s="7" t="s">
        <v>26</v>
      </c>
    </row>
    <row r="8" spans="1:23" ht="10.35" customHeight="1">
      <c r="B8" s="145" t="s">
        <v>27</v>
      </c>
      <c r="C8" s="146"/>
      <c r="D8" s="13" t="s">
        <v>28</v>
      </c>
      <c r="E8" s="15" t="s">
        <v>29</v>
      </c>
      <c r="F8" s="16" t="s">
        <v>30</v>
      </c>
      <c r="G8" s="15" t="s">
        <v>29</v>
      </c>
      <c r="H8" s="16" t="s">
        <v>30</v>
      </c>
      <c r="I8" s="15" t="s">
        <v>29</v>
      </c>
      <c r="J8" s="16" t="s">
        <v>30</v>
      </c>
      <c r="K8" s="15" t="s">
        <v>29</v>
      </c>
      <c r="L8" s="16" t="s">
        <v>30</v>
      </c>
      <c r="M8" s="15" t="s">
        <v>29</v>
      </c>
      <c r="N8" s="7" t="s">
        <v>30</v>
      </c>
    </row>
    <row r="9" spans="1:23" ht="9.9499999999999993">
      <c r="A9" s="39"/>
      <c r="B9" s="125"/>
      <c r="C9" s="126"/>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0" t="s">
        <v>35</v>
      </c>
      <c r="C10" s="131"/>
      <c r="D10" s="131"/>
      <c r="E10" s="131"/>
      <c r="F10" s="131"/>
      <c r="G10" s="131"/>
      <c r="H10" s="131"/>
      <c r="I10" s="131"/>
      <c r="J10" s="131"/>
      <c r="K10" s="131"/>
      <c r="L10" s="131"/>
      <c r="M10" s="131"/>
      <c r="N10" s="131"/>
      <c r="P10" s="37" t="str">
        <f>IF(ISBLANK(B10),A10,B10)</f>
        <v>Assessment of technical-methodological design</v>
      </c>
    </row>
    <row r="11" spans="1:23" ht="10.5">
      <c r="A11" s="43" t="s">
        <v>36</v>
      </c>
      <c r="B11" s="132" t="s">
        <v>37</v>
      </c>
      <c r="C11" s="133"/>
      <c r="D11" s="19"/>
      <c r="E11" s="52"/>
      <c r="F11" s="53"/>
      <c r="G11" s="54"/>
      <c r="H11" s="53"/>
      <c r="I11" s="54"/>
      <c r="J11" s="53"/>
      <c r="K11" s="54"/>
      <c r="L11" s="53"/>
      <c r="M11" s="54"/>
      <c r="N11" s="55"/>
      <c r="P11" s="37" t="str">
        <f t="shared" ref="P11:P74" si="0">IF(ISBLANK(B11),A11,B11)</f>
        <v>Strategy</v>
      </c>
    </row>
    <row r="12" spans="1:23" ht="22.5" customHeight="1">
      <c r="A12" s="41" t="s">
        <v>38</v>
      </c>
      <c r="B12" s="136" t="s">
        <v>39</v>
      </c>
      <c r="C12" s="137"/>
      <c r="D12" s="24">
        <v>0.15</v>
      </c>
      <c r="E12" s="56">
        <v>0</v>
      </c>
      <c r="F12" s="57">
        <f>$D12*E12*100</f>
        <v>0</v>
      </c>
      <c r="G12" s="56">
        <v>0</v>
      </c>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8" t="s">
        <v>41</v>
      </c>
      <c r="C13" s="139"/>
      <c r="D13" s="25">
        <v>0.12</v>
      </c>
      <c r="E13" s="59">
        <v>0</v>
      </c>
      <c r="F13" s="60">
        <f>$D13*E13*100</f>
        <v>0</v>
      </c>
      <c r="G13" s="59">
        <v>0</v>
      </c>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26">
        <f>SUM(D12:D13)</f>
        <v>0.27</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2" t="s">
        <v>44</v>
      </c>
      <c r="C15" s="133"/>
      <c r="D15" s="19"/>
      <c r="E15" s="52"/>
      <c r="F15" s="65"/>
      <c r="G15" s="52"/>
      <c r="H15" s="65"/>
      <c r="I15" s="52"/>
      <c r="J15" s="65"/>
      <c r="K15" s="52"/>
      <c r="L15" s="65"/>
      <c r="M15" s="52"/>
      <c r="N15" s="66"/>
      <c r="P15" s="37" t="str">
        <f t="shared" si="0"/>
        <v>Cooperation</v>
      </c>
    </row>
    <row r="16" spans="1:23" ht="22.5" customHeight="1">
      <c r="A16" s="41" t="s">
        <v>45</v>
      </c>
      <c r="B16" s="136" t="s">
        <v>46</v>
      </c>
      <c r="C16" s="137"/>
      <c r="D16" s="24">
        <v>0.05</v>
      </c>
      <c r="E16" s="56">
        <v>0</v>
      </c>
      <c r="F16" s="57">
        <f>$D16*E16*100</f>
        <v>0</v>
      </c>
      <c r="G16" s="56">
        <v>0</v>
      </c>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8" t="s">
        <v>48</v>
      </c>
      <c r="C17" s="139"/>
      <c r="D17" s="24">
        <v>0.05</v>
      </c>
      <c r="E17" s="56">
        <v>0</v>
      </c>
      <c r="F17" s="60">
        <f>$D17*E17*100</f>
        <v>0</v>
      </c>
      <c r="G17" s="56">
        <v>0</v>
      </c>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26">
        <f>SUM(D16:D17)</f>
        <v>0.1</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2" t="s">
        <v>51</v>
      </c>
      <c r="C19" s="133"/>
      <c r="D19" s="19"/>
      <c r="E19" s="52"/>
      <c r="F19" s="65"/>
      <c r="G19" s="52"/>
      <c r="H19" s="65"/>
      <c r="I19" s="52"/>
      <c r="J19" s="65"/>
      <c r="K19" s="52"/>
      <c r="L19" s="65"/>
      <c r="M19" s="52"/>
      <c r="N19" s="66"/>
      <c r="P19" s="37" t="str">
        <f t="shared" si="0"/>
        <v>Steering structure</v>
      </c>
    </row>
    <row r="20" spans="1:16" ht="22.5" customHeight="1">
      <c r="A20" s="41" t="s">
        <v>52</v>
      </c>
      <c r="B20" s="136" t="s">
        <v>53</v>
      </c>
      <c r="C20" s="137"/>
      <c r="D20" s="24">
        <v>0.04</v>
      </c>
      <c r="E20" s="56">
        <v>0</v>
      </c>
      <c r="F20" s="57">
        <f>$D20*E20*100</f>
        <v>0</v>
      </c>
      <c r="G20" s="56">
        <v>0</v>
      </c>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8" t="s">
        <v>55</v>
      </c>
      <c r="C21" s="139"/>
      <c r="D21" s="24">
        <v>0.02</v>
      </c>
      <c r="E21" s="56">
        <v>0</v>
      </c>
      <c r="F21" s="60">
        <f>$D21*E21*100</f>
        <v>0</v>
      </c>
      <c r="G21" s="56">
        <v>0</v>
      </c>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26">
        <f>SUM(D20:D21)</f>
        <v>0.06</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2" t="s">
        <v>58</v>
      </c>
      <c r="C23" s="133"/>
      <c r="D23" s="19"/>
      <c r="E23" s="52"/>
      <c r="F23" s="65"/>
      <c r="G23" s="52"/>
      <c r="H23" s="65"/>
      <c r="I23" s="52"/>
      <c r="J23" s="65"/>
      <c r="K23" s="52"/>
      <c r="L23" s="65"/>
      <c r="M23" s="52"/>
      <c r="N23" s="66"/>
      <c r="P23" s="37" t="str">
        <f t="shared" si="0"/>
        <v>Processes</v>
      </c>
    </row>
    <row r="24" spans="1:16" ht="22.5" customHeight="1">
      <c r="A24" s="41" t="s">
        <v>59</v>
      </c>
      <c r="B24" s="136" t="s">
        <v>60</v>
      </c>
      <c r="C24" s="137"/>
      <c r="D24" s="24">
        <v>0.04</v>
      </c>
      <c r="E24" s="56">
        <v>0</v>
      </c>
      <c r="F24" s="57">
        <f>$D24*E24*100</f>
        <v>0</v>
      </c>
      <c r="G24" s="56">
        <v>0</v>
      </c>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8" t="s">
        <v>62</v>
      </c>
      <c r="C25" s="139"/>
      <c r="D25" s="24">
        <v>0.02</v>
      </c>
      <c r="E25" s="56">
        <v>0</v>
      </c>
      <c r="F25" s="60">
        <f>$D25*E25*100</f>
        <v>0</v>
      </c>
      <c r="G25" s="56">
        <v>0</v>
      </c>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2" t="s">
        <v>65</v>
      </c>
      <c r="C27" s="133"/>
      <c r="D27" s="19"/>
      <c r="E27" s="52"/>
      <c r="F27" s="65"/>
      <c r="G27" s="52"/>
      <c r="H27" s="65"/>
      <c r="I27" s="52"/>
      <c r="J27" s="65"/>
      <c r="K27" s="52"/>
      <c r="L27" s="65"/>
      <c r="M27" s="52"/>
      <c r="N27" s="66"/>
      <c r="P27" s="37" t="str">
        <f t="shared" si="0"/>
        <v>Learning and innovation</v>
      </c>
    </row>
    <row r="28" spans="1:16" ht="22.5" customHeight="1">
      <c r="A28" s="41" t="s">
        <v>66</v>
      </c>
      <c r="B28" s="136" t="s">
        <v>67</v>
      </c>
      <c r="C28" s="137"/>
      <c r="D28" s="24">
        <v>0.02</v>
      </c>
      <c r="E28" s="56">
        <v>0</v>
      </c>
      <c r="F28" s="57">
        <f>$D28*E28*100</f>
        <v>0</v>
      </c>
      <c r="G28" s="56">
        <v>0</v>
      </c>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8" t="s">
        <v>69</v>
      </c>
      <c r="C29" s="139"/>
      <c r="D29" s="24">
        <v>0.02</v>
      </c>
      <c r="E29" s="56">
        <v>0</v>
      </c>
      <c r="F29" s="60">
        <f>$D29*E29*100</f>
        <v>0</v>
      </c>
      <c r="G29" s="56">
        <v>0</v>
      </c>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2" t="s">
        <v>72</v>
      </c>
      <c r="C31" s="133"/>
      <c r="D31" s="19"/>
      <c r="E31" s="52"/>
      <c r="F31" s="65"/>
      <c r="G31" s="52"/>
      <c r="H31" s="65"/>
      <c r="I31" s="52"/>
      <c r="J31" s="65"/>
      <c r="K31" s="52"/>
      <c r="L31" s="65"/>
      <c r="M31" s="52"/>
      <c r="N31" s="66"/>
      <c r="P31" s="37" t="str">
        <f t="shared" si="0"/>
        <v>Project management of the contractor</v>
      </c>
    </row>
    <row r="32" spans="1:16" ht="11.25" customHeight="1">
      <c r="A32" s="41" t="s">
        <v>73</v>
      </c>
      <c r="B32" s="136" t="s">
        <v>74</v>
      </c>
      <c r="C32" s="137"/>
      <c r="D32" s="24">
        <v>0.02</v>
      </c>
      <c r="E32" s="56">
        <v>0</v>
      </c>
      <c r="F32" s="57">
        <f>$D32*E32*100</f>
        <v>0</v>
      </c>
      <c r="G32" s="56">
        <v>0</v>
      </c>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24">
        <v>0.02</v>
      </c>
      <c r="E33" s="56">
        <v>0</v>
      </c>
      <c r="F33" s="57">
        <f>$D33*E33*100</f>
        <v>0</v>
      </c>
      <c r="G33" s="56">
        <v>0</v>
      </c>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24">
        <v>0.02</v>
      </c>
      <c r="E34" s="56">
        <v>0</v>
      </c>
      <c r="F34" s="60">
        <f>$D34*E34*100</f>
        <v>0</v>
      </c>
      <c r="G34" s="56">
        <v>0</v>
      </c>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1" t="s">
        <v>81</v>
      </c>
      <c r="C36" s="142"/>
      <c r="D36" s="46">
        <v>0.02</v>
      </c>
      <c r="E36" s="67">
        <v>0</v>
      </c>
      <c r="F36" s="63">
        <f>$D36*E36*100</f>
        <v>0</v>
      </c>
      <c r="G36" s="67">
        <v>0</v>
      </c>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27">
        <f>SUM(D14,D18,D22,D26,D30,D35,D36)</f>
        <v>0.6100000000000001</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0" t="s">
        <v>84</v>
      </c>
      <c r="C38" s="131"/>
      <c r="D38" s="131"/>
      <c r="E38" s="131"/>
      <c r="F38" s="131"/>
      <c r="G38" s="131"/>
      <c r="H38" s="131"/>
      <c r="I38" s="131"/>
      <c r="J38" s="131"/>
      <c r="K38" s="131"/>
      <c r="L38" s="131"/>
      <c r="M38" s="131"/>
      <c r="N38" s="131"/>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24">
        <v>0.04</v>
      </c>
      <c r="E40" s="56">
        <v>0</v>
      </c>
      <c r="F40" s="57">
        <f t="shared" ref="F40:H46" si="1">$D40*E40*100</f>
        <v>0</v>
      </c>
      <c r="G40" s="56">
        <v>0</v>
      </c>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9.9499999999999993">
      <c r="A41" s="44" t="s">
        <v>89</v>
      </c>
      <c r="B41" s="88" t="s">
        <v>90</v>
      </c>
      <c r="C41" s="89"/>
      <c r="D41" s="24">
        <v>0.02</v>
      </c>
      <c r="E41" s="56">
        <v>0</v>
      </c>
      <c r="F41" s="57">
        <f t="shared" si="1"/>
        <v>0</v>
      </c>
      <c r="G41" s="56">
        <v>0</v>
      </c>
      <c r="H41" s="57">
        <f t="shared" si="1"/>
        <v>0</v>
      </c>
      <c r="I41" s="56"/>
      <c r="J41" s="57">
        <f t="shared" ref="J41" si="5">$D41*I41*100</f>
        <v>0</v>
      </c>
      <c r="K41" s="56"/>
      <c r="L41" s="57">
        <f t="shared" ref="L41" si="6">$D41*K41*100</f>
        <v>0</v>
      </c>
      <c r="M41" s="56"/>
      <c r="N41" s="58">
        <f t="shared" ref="N41" si="7">$D41*M41*100</f>
        <v>0</v>
      </c>
      <c r="P41" s="12" t="str">
        <f t="shared" si="0"/>
        <v>- Language</v>
      </c>
    </row>
    <row r="42" spans="1:16" ht="9.9499999999999993">
      <c r="A42" s="41" t="s">
        <v>91</v>
      </c>
      <c r="B42" s="90" t="s">
        <v>92</v>
      </c>
      <c r="C42" s="91"/>
      <c r="D42" s="24">
        <v>0.03</v>
      </c>
      <c r="E42" s="56">
        <v>0</v>
      </c>
      <c r="F42" s="57">
        <f t="shared" si="1"/>
        <v>0</v>
      </c>
      <c r="G42" s="56">
        <v>0</v>
      </c>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9.9499999999999993">
      <c r="A43" s="44" t="s">
        <v>93</v>
      </c>
      <c r="B43" s="90" t="s">
        <v>94</v>
      </c>
      <c r="C43" s="91"/>
      <c r="D43" s="24">
        <v>0.02</v>
      </c>
      <c r="E43" s="56">
        <v>0</v>
      </c>
      <c r="F43" s="57">
        <f t="shared" si="1"/>
        <v>0</v>
      </c>
      <c r="G43" s="56">
        <v>0</v>
      </c>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8" t="s">
        <v>96</v>
      </c>
      <c r="C44" s="89"/>
      <c r="D44" s="24">
        <v>0.02</v>
      </c>
      <c r="E44" s="56">
        <v>0</v>
      </c>
      <c r="F44" s="57">
        <f t="shared" si="1"/>
        <v>0</v>
      </c>
      <c r="G44" s="56">
        <v>0</v>
      </c>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9.9499999999999993">
      <c r="A45" s="44" t="s">
        <v>97</v>
      </c>
      <c r="B45" s="90" t="s">
        <v>98</v>
      </c>
      <c r="C45" s="91"/>
      <c r="D45" s="24">
        <v>0</v>
      </c>
      <c r="E45" s="56">
        <v>0</v>
      </c>
      <c r="F45" s="57">
        <f t="shared" si="1"/>
        <v>0</v>
      </c>
      <c r="G45" s="56">
        <v>0</v>
      </c>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9.9499999999999993">
      <c r="A46" s="44" t="s">
        <v>99</v>
      </c>
      <c r="B46" s="96" t="s">
        <v>100</v>
      </c>
      <c r="C46" s="97"/>
      <c r="D46" s="24">
        <v>0.02</v>
      </c>
      <c r="E46" s="56">
        <v>0</v>
      </c>
      <c r="F46" s="57">
        <f t="shared" si="1"/>
        <v>0</v>
      </c>
      <c r="G46" s="56">
        <v>0</v>
      </c>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9.9499999999999993">
      <c r="A47" s="44" t="s">
        <v>101</v>
      </c>
      <c r="B47" s="98" t="s">
        <v>102</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26">
        <f>SUM(D40:D47)</f>
        <v>0.15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24">
        <v>0.03</v>
      </c>
      <c r="E50" s="56">
        <v>0</v>
      </c>
      <c r="F50" s="57">
        <f t="shared" ref="F50:H56" si="23">$D50*E50*100</f>
        <v>0</v>
      </c>
      <c r="G50" s="56">
        <v>0</v>
      </c>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9.9499999999999993">
      <c r="A51" s="44" t="s">
        <v>107</v>
      </c>
      <c r="B51" s="88" t="s">
        <v>90</v>
      </c>
      <c r="C51" s="89"/>
      <c r="D51" s="24">
        <v>0.01</v>
      </c>
      <c r="E51" s="56">
        <v>0</v>
      </c>
      <c r="F51" s="57">
        <f t="shared" si="23"/>
        <v>0</v>
      </c>
      <c r="G51" s="56">
        <v>0</v>
      </c>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9.9499999999999993">
      <c r="A52" s="41" t="s">
        <v>108</v>
      </c>
      <c r="B52" s="90" t="s">
        <v>92</v>
      </c>
      <c r="C52" s="91"/>
      <c r="D52" s="28">
        <v>0.02</v>
      </c>
      <c r="E52" s="56">
        <v>0</v>
      </c>
      <c r="F52" s="57">
        <f t="shared" si="23"/>
        <v>0</v>
      </c>
      <c r="G52" s="56">
        <v>0</v>
      </c>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9.9499999999999993">
      <c r="A53" s="44" t="s">
        <v>109</v>
      </c>
      <c r="B53" s="90" t="s">
        <v>94</v>
      </c>
      <c r="C53" s="91"/>
      <c r="D53" s="24">
        <v>0.02</v>
      </c>
      <c r="E53" s="56">
        <v>0</v>
      </c>
      <c r="F53" s="57">
        <f t="shared" si="23"/>
        <v>0</v>
      </c>
      <c r="G53" s="56">
        <v>0</v>
      </c>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8" t="s">
        <v>96</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9.9499999999999993">
      <c r="A55" s="44" t="s">
        <v>111</v>
      </c>
      <c r="B55" s="90" t="s">
        <v>98</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9.9499999999999993">
      <c r="A56" s="44" t="s">
        <v>112</v>
      </c>
      <c r="B56" s="96" t="s">
        <v>100</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9.9499999999999993">
      <c r="A57" s="44" t="s">
        <v>113</v>
      </c>
      <c r="B57" s="98" t="s">
        <v>102</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26">
        <f>SUM(D50:D57)</f>
        <v>0.08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24">
        <v>0.03</v>
      </c>
      <c r="E60" s="56">
        <v>0</v>
      </c>
      <c r="F60" s="57">
        <f t="shared" ref="F60:H66" si="45">$D60*E60*100</f>
        <v>0</v>
      </c>
      <c r="G60" s="56">
        <v>0</v>
      </c>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9.9499999999999993">
      <c r="A61" s="44" t="s">
        <v>118</v>
      </c>
      <c r="B61" s="88" t="s">
        <v>90</v>
      </c>
      <c r="C61" s="89"/>
      <c r="D61" s="24">
        <v>0.01</v>
      </c>
      <c r="E61" s="56">
        <v>0</v>
      </c>
      <c r="F61" s="57">
        <f t="shared" si="45"/>
        <v>0</v>
      </c>
      <c r="G61" s="56">
        <v>0</v>
      </c>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9.9499999999999993">
      <c r="A62" s="41" t="s">
        <v>119</v>
      </c>
      <c r="B62" s="90" t="s">
        <v>92</v>
      </c>
      <c r="C62" s="91"/>
      <c r="D62" s="28">
        <v>0.02</v>
      </c>
      <c r="E62" s="56">
        <v>0</v>
      </c>
      <c r="F62" s="57">
        <f t="shared" si="45"/>
        <v>0</v>
      </c>
      <c r="G62" s="56">
        <v>0</v>
      </c>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9.9499999999999993">
      <c r="A63" s="44" t="s">
        <v>120</v>
      </c>
      <c r="B63" s="90" t="s">
        <v>94</v>
      </c>
      <c r="C63" s="91"/>
      <c r="D63" s="24">
        <v>0.02</v>
      </c>
      <c r="E63" s="56">
        <v>0</v>
      </c>
      <c r="F63" s="57">
        <f t="shared" si="45"/>
        <v>0</v>
      </c>
      <c r="G63" s="56">
        <v>0</v>
      </c>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8" t="s">
        <v>96</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9.9499999999999993">
      <c r="A65" s="44" t="s">
        <v>122</v>
      </c>
      <c r="B65" s="90" t="s">
        <v>98</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9.9499999999999993">
      <c r="A66" s="44" t="s">
        <v>123</v>
      </c>
      <c r="B66" s="96" t="s">
        <v>100</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9.9499999999999993">
      <c r="A67" s="44" t="s">
        <v>124</v>
      </c>
      <c r="B67" s="98" t="s">
        <v>102</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26">
        <f>SUM(D60:D67)</f>
        <v>0.08</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24">
        <v>0.03</v>
      </c>
      <c r="E70" s="56"/>
      <c r="F70" s="57">
        <f t="shared" ref="F70:H76" si="67">$D70*E70*100</f>
        <v>0</v>
      </c>
      <c r="G70" s="56">
        <v>0</v>
      </c>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9.9499999999999993">
      <c r="A71" s="44" t="s">
        <v>129</v>
      </c>
      <c r="B71" s="88" t="s">
        <v>90</v>
      </c>
      <c r="C71" s="89"/>
      <c r="D71" s="24">
        <v>0.01</v>
      </c>
      <c r="E71" s="56"/>
      <c r="F71" s="57">
        <f t="shared" si="67"/>
        <v>0</v>
      </c>
      <c r="G71" s="56">
        <v>0</v>
      </c>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9.9499999999999993">
      <c r="A72" s="44" t="s">
        <v>130</v>
      </c>
      <c r="B72" s="90" t="s">
        <v>92</v>
      </c>
      <c r="C72" s="91"/>
      <c r="D72" s="28">
        <v>0.02</v>
      </c>
      <c r="E72" s="56"/>
      <c r="F72" s="57">
        <f t="shared" si="67"/>
        <v>0</v>
      </c>
      <c r="G72" s="56">
        <v>0</v>
      </c>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9.9499999999999993">
      <c r="A73" s="44" t="s">
        <v>131</v>
      </c>
      <c r="B73" s="90" t="s">
        <v>94</v>
      </c>
      <c r="C73" s="91"/>
      <c r="D73" s="24">
        <v>0.02</v>
      </c>
      <c r="E73" s="56"/>
      <c r="F73" s="57">
        <f t="shared" si="67"/>
        <v>0</v>
      </c>
      <c r="G73" s="56">
        <v>0</v>
      </c>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8" t="s">
        <v>96</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9.9499999999999993">
      <c r="A75" s="44" t="s">
        <v>133</v>
      </c>
      <c r="B75" s="90" t="s">
        <v>98</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9.9499999999999993">
      <c r="A76" s="44" t="s">
        <v>134</v>
      </c>
      <c r="B76" s="96" t="s">
        <v>100</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9.9499999999999993">
      <c r="A77" s="44" t="s">
        <v>135</v>
      </c>
      <c r="B77" s="98" t="s">
        <v>102</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136</v>
      </c>
      <c r="B78" s="86"/>
      <c r="C78" s="87"/>
      <c r="D78" s="26">
        <f>SUM(D70:D77)</f>
        <v>0.08</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100" t="s">
        <v>138</v>
      </c>
      <c r="C79" s="101"/>
      <c r="D79" s="34"/>
      <c r="E79" s="71"/>
      <c r="F79" s="65"/>
      <c r="G79" s="71"/>
      <c r="H79" s="65"/>
      <c r="I79" s="71"/>
      <c r="J79" s="65"/>
      <c r="K79" s="71"/>
      <c r="L79" s="65"/>
      <c r="M79" s="71"/>
      <c r="N79" s="66"/>
      <c r="P79" s="37" t="str">
        <f t="shared" si="86"/>
        <v>Expert 4 (in accordance with ToR provisions/criteria)</v>
      </c>
    </row>
    <row r="80" spans="1:16" ht="9.9499999999999993">
      <c r="A80" s="44" t="s">
        <v>139</v>
      </c>
      <c r="B80" s="88" t="s">
        <v>88</v>
      </c>
      <c r="C80" s="89"/>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9.9499999999999993">
      <c r="A81" s="44" t="s">
        <v>140</v>
      </c>
      <c r="B81" s="88" t="s">
        <v>90</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9.9499999999999993">
      <c r="A82" s="44" t="s">
        <v>141</v>
      </c>
      <c r="B82" s="90" t="s">
        <v>92</v>
      </c>
      <c r="C82" s="91"/>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9.9499999999999993">
      <c r="A83" s="44" t="s">
        <v>142</v>
      </c>
      <c r="B83" s="90" t="s">
        <v>94</v>
      </c>
      <c r="C83" s="91"/>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143</v>
      </c>
      <c r="B84" s="88" t="s">
        <v>96</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9.9499999999999993">
      <c r="A85" s="44" t="s">
        <v>144</v>
      </c>
      <c r="B85" s="90" t="s">
        <v>98</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9.9499999999999993">
      <c r="A86" s="44" t="s">
        <v>145</v>
      </c>
      <c r="B86" s="96" t="s">
        <v>100</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9.9499999999999993">
      <c r="A87" s="44" t="s">
        <v>146</v>
      </c>
      <c r="B87" s="98" t="s">
        <v>102</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147</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100" t="s">
        <v>149</v>
      </c>
      <c r="C89" s="101"/>
      <c r="D89" s="34"/>
      <c r="E89" s="71"/>
      <c r="F89" s="65"/>
      <c r="G89" s="71"/>
      <c r="H89" s="65"/>
      <c r="I89" s="71"/>
      <c r="J89" s="65"/>
      <c r="K89" s="71"/>
      <c r="L89" s="65"/>
      <c r="M89" s="71"/>
      <c r="N89" s="66"/>
      <c r="P89" s="37" t="str">
        <f t="shared" si="86"/>
        <v>Short-term expert pool 1 (in accordance with ToR provisions/criteria)</v>
      </c>
    </row>
    <row r="90" spans="1:16" ht="9.9499999999999993">
      <c r="A90" s="44" t="s">
        <v>150</v>
      </c>
      <c r="B90" s="88" t="s">
        <v>88</v>
      </c>
      <c r="C90" s="89"/>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9.9499999999999993">
      <c r="A91" s="44" t="s">
        <v>151</v>
      </c>
      <c r="B91" s="88" t="s">
        <v>90</v>
      </c>
      <c r="C91" s="89"/>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9.9499999999999993">
      <c r="A92" s="44" t="s">
        <v>152</v>
      </c>
      <c r="B92" s="90" t="s">
        <v>92</v>
      </c>
      <c r="C92" s="91"/>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9.9499999999999993">
      <c r="A93" s="44" t="s">
        <v>153</v>
      </c>
      <c r="B93" s="90" t="s">
        <v>94</v>
      </c>
      <c r="C93" s="91"/>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9.9499999999999993">
      <c r="A94" s="44" t="s">
        <v>154</v>
      </c>
      <c r="B94" s="90" t="s">
        <v>98</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9.9499999999999993">
      <c r="A95" s="44" t="s">
        <v>155</v>
      </c>
      <c r="B95" s="90" t="s">
        <v>100</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9.9499999999999993">
      <c r="A96" s="44" t="s">
        <v>156</v>
      </c>
      <c r="B96" s="98" t="s">
        <v>102</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157</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100" t="s">
        <v>159</v>
      </c>
      <c r="C98" s="101"/>
      <c r="D98" s="34"/>
      <c r="E98" s="71"/>
      <c r="F98" s="65"/>
      <c r="G98" s="71"/>
      <c r="H98" s="65"/>
      <c r="I98" s="71"/>
      <c r="J98" s="65"/>
      <c r="K98" s="71"/>
      <c r="L98" s="65"/>
      <c r="M98" s="71"/>
      <c r="N98" s="66"/>
      <c r="P98" s="37" t="str">
        <f t="shared" si="86"/>
        <v>Short-term expert pool 2 (in accordance with ToR provisions/criteria)</v>
      </c>
    </row>
    <row r="99" spans="1:16" ht="9.9499999999999993">
      <c r="A99" s="44" t="s">
        <v>160</v>
      </c>
      <c r="B99" s="88" t="s">
        <v>88</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9.9499999999999993">
      <c r="A100" s="44" t="s">
        <v>161</v>
      </c>
      <c r="B100" s="88" t="s">
        <v>90</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9.9499999999999993">
      <c r="A101" s="41" t="s">
        <v>162</v>
      </c>
      <c r="B101" s="90" t="s">
        <v>92</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9.9499999999999993">
      <c r="A102" s="44" t="s">
        <v>163</v>
      </c>
      <c r="B102" s="90" t="s">
        <v>94</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9.9499999999999993">
      <c r="A103" s="44" t="s">
        <v>164</v>
      </c>
      <c r="B103" s="90" t="s">
        <v>98</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9.9499999999999993">
      <c r="A104" s="44" t="s">
        <v>165</v>
      </c>
      <c r="B104" s="90" t="s">
        <v>100</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9.9499999999999993">
      <c r="A105" s="44" t="s">
        <v>166</v>
      </c>
      <c r="B105" s="98" t="s">
        <v>102</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167</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6" t="s">
        <v>171</v>
      </c>
      <c r="C108" s="137"/>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172</v>
      </c>
      <c r="B109" s="134" t="s">
        <v>173</v>
      </c>
      <c r="C109" s="135"/>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174</v>
      </c>
      <c r="B110" s="102" t="s">
        <v>175</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176</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177</v>
      </c>
      <c r="B112" s="106"/>
      <c r="C112" s="107"/>
      <c r="D112" s="27">
        <f>SUM(D48,D58,D68,D78,D88,D97,D106,D111)</f>
        <v>0.39</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7" t="s">
        <v>178</v>
      </c>
      <c r="B113" s="127"/>
      <c r="C113" s="128"/>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7" t="s">
        <v>179</v>
      </c>
      <c r="B114" s="127"/>
      <c r="C114" s="128"/>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7" t="s">
        <v>180</v>
      </c>
      <c r="B115" s="127"/>
      <c r="C115" s="128"/>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29"/>
      <c r="B118" s="129"/>
      <c r="C118" s="129"/>
      <c r="E118" s="2"/>
      <c r="G118" s="2"/>
      <c r="I118" s="85"/>
      <c r="J118" s="85"/>
      <c r="K118" s="85"/>
      <c r="L118" s="85"/>
      <c r="M118" s="85"/>
      <c r="N118" s="85"/>
    </row>
    <row r="119" spans="1:16" ht="12" customHeight="1">
      <c r="B119" s="84"/>
      <c r="E119" s="2"/>
      <c r="G119" s="2"/>
      <c r="I119" s="124" t="s">
        <v>182</v>
      </c>
      <c r="J119" s="124"/>
      <c r="K119" s="124"/>
      <c r="L119" s="124"/>
      <c r="M119" s="124"/>
      <c r="N119" s="124"/>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D58 G57 G54 G55 G56 G64 G65 G66 G74 G75 G76 G83 G84 G85 G86 G90 G91 G92 G93 G94 G95 G99 G100 G101 G102 G103 G104 G108 G109 F49:G49 F68:G68 F78:G78 F88:G88 F106:G106 F58:G58 K110 A39 I39 I67 I77 I87 I96 I105 I47 I57 I43 I44 I45 I46 I53 I54 I55 I56 I63 I64 I65 I66 I73 I74 I75 I76 I83 I84 I85 I86 I90 I91 I92 I93 I94 I95 I99 I100 I101 I102 I103 I104 I108 I109 I49 I68 I78 I88 I106 I58 K39 K67 K77 K87 K96 K105 K47 K57 K43 K44 K45 K46 K53 K54 K55 K56 K63 K64 K65 K66 K74 K75 K76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D30:D31 F14:G14 F18:G19 G37 F22:G23 F26:G27 F30:G31 I14 I18:I19 I37 I22:I23 I26:I27 I30:I31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I6" sqref="I6:J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183</v>
      </c>
      <c r="B1" s="93"/>
      <c r="C1" s="93"/>
      <c r="D1" s="93"/>
      <c r="E1" s="93"/>
      <c r="F1" s="93"/>
      <c r="G1" s="93"/>
      <c r="H1" s="93"/>
      <c r="I1" s="93"/>
      <c r="J1" s="93"/>
      <c r="K1" s="35"/>
      <c r="L1" s="108"/>
      <c r="M1" s="109"/>
      <c r="N1" s="109"/>
      <c r="O1" s="50" t="s">
        <v>184</v>
      </c>
      <c r="P1" s="36"/>
      <c r="Q1" s="36"/>
      <c r="R1" s="36"/>
      <c r="S1" s="36"/>
      <c r="T1" s="36"/>
    </row>
    <row r="2" spans="1:23" ht="14.1" customHeight="1">
      <c r="A2" s="110" t="s">
        <v>2</v>
      </c>
      <c r="B2" s="110"/>
      <c r="C2" s="147" t="str">
        <f>'Bidder 1-5'!C2:E2</f>
        <v>Org. unit: 1600</v>
      </c>
      <c r="D2" s="148"/>
      <c r="E2" s="148"/>
      <c r="G2" s="111" t="s">
        <v>4</v>
      </c>
      <c r="H2" s="111"/>
      <c r="K2" s="8"/>
      <c r="L2" s="49" t="s">
        <v>5</v>
      </c>
      <c r="M2" s="149" t="str">
        <f>'Bidder 1-5'!M2:N2</f>
        <v>Date: 16.09.2024</v>
      </c>
      <c r="N2" s="149"/>
    </row>
    <row r="3" spans="1:23" ht="14.1" customHeight="1">
      <c r="A3" s="113" t="s">
        <v>7</v>
      </c>
      <c r="B3" s="113"/>
      <c r="C3" s="150" t="str">
        <f>'Bidder 1-5'!C3:E3</f>
        <v>Name: Wilhelm Hugo</v>
      </c>
      <c r="D3" s="150"/>
      <c r="E3" s="150"/>
      <c r="G3" s="151" t="str">
        <f>'Bidder 1-5'!G3:K5</f>
        <v>Project title: Provide Baseline and Group Dynamics/Cooperative Business School for youth and women under the Regenerative Jobs in Northern Ghana project.</v>
      </c>
      <c r="H3" s="152"/>
      <c r="I3" s="152"/>
      <c r="J3" s="152"/>
      <c r="K3" s="152"/>
      <c r="L3" s="5" t="s">
        <v>10</v>
      </c>
      <c r="M3" s="150" t="str">
        <f>'Bidder 1-5'!M3:N3</f>
        <v>PN: 19.4933.8-007.00</v>
      </c>
      <c r="N3" s="150"/>
    </row>
    <row r="4" spans="1:23" ht="14.1" customHeight="1">
      <c r="A4" s="113" t="s">
        <v>12</v>
      </c>
      <c r="B4" s="113"/>
      <c r="C4" s="150" t="str">
        <f>'Bidder 1-5'!C4:E4</f>
        <v>Name: Nathanael Mensah</v>
      </c>
      <c r="D4" s="150"/>
      <c r="E4" s="150"/>
      <c r="G4" s="152"/>
      <c r="H4" s="152"/>
      <c r="I4" s="152"/>
      <c r="J4" s="152"/>
      <c r="K4" s="152"/>
      <c r="L4" s="5" t="s">
        <v>14</v>
      </c>
      <c r="M4" s="150" t="str">
        <f>'Bidder 1-5'!M4:N4</f>
        <v>Contract no.</v>
      </c>
      <c r="N4" s="150"/>
    </row>
    <row r="5" spans="1:23" ht="14.1" customHeight="1">
      <c r="A5" s="123" t="s">
        <v>15</v>
      </c>
      <c r="B5" s="123"/>
      <c r="C5" s="154" t="str">
        <f>'Bidder 1-5'!C5:E5</f>
        <v>Individual assessment/overall assessment</v>
      </c>
      <c r="D5" s="154"/>
      <c r="E5" s="154"/>
      <c r="F5" s="6"/>
      <c r="G5" s="153"/>
      <c r="H5" s="153"/>
      <c r="I5" s="153"/>
      <c r="J5" s="153"/>
      <c r="K5" s="153"/>
      <c r="L5" s="82"/>
      <c r="M5" s="117" t="s">
        <v>185</v>
      </c>
      <c r="N5" s="118"/>
      <c r="O5" s="92"/>
      <c r="P5" s="51"/>
      <c r="Q5" s="30"/>
      <c r="R5" s="30"/>
      <c r="S5" s="30"/>
      <c r="T5" s="30"/>
      <c r="U5" s="30"/>
      <c r="V5" s="30"/>
      <c r="W5" s="30"/>
    </row>
    <row r="6" spans="1:23" s="9" customFormat="1" ht="27.75" customHeight="1">
      <c r="A6" s="38"/>
      <c r="B6" s="21"/>
      <c r="C6" s="83"/>
      <c r="D6" s="21"/>
      <c r="E6" s="115" t="s">
        <v>186</v>
      </c>
      <c r="F6" s="155"/>
      <c r="G6" s="115" t="s">
        <v>187</v>
      </c>
      <c r="H6" s="155"/>
      <c r="I6" s="115" t="s">
        <v>188</v>
      </c>
      <c r="J6" s="155"/>
      <c r="K6" s="115" t="s">
        <v>189</v>
      </c>
      <c r="L6" s="155"/>
      <c r="M6" s="115" t="s">
        <v>190</v>
      </c>
      <c r="N6" s="116"/>
      <c r="O6" s="92"/>
      <c r="P6" s="51"/>
      <c r="Q6" s="30"/>
      <c r="R6" s="30"/>
      <c r="S6" s="30"/>
      <c r="T6" s="30"/>
      <c r="U6" s="30"/>
      <c r="V6" s="30"/>
      <c r="W6" s="30"/>
    </row>
    <row r="7" spans="1:23" ht="9.75" customHeight="1">
      <c r="B7" s="143" t="s">
        <v>23</v>
      </c>
      <c r="C7" s="144"/>
      <c r="D7" s="20" t="s">
        <v>24</v>
      </c>
      <c r="E7" s="15" t="s">
        <v>25</v>
      </c>
      <c r="F7" s="16" t="s">
        <v>26</v>
      </c>
      <c r="G7" s="15" t="s">
        <v>25</v>
      </c>
      <c r="H7" s="16" t="s">
        <v>26</v>
      </c>
      <c r="I7" s="15" t="s">
        <v>25</v>
      </c>
      <c r="J7" s="16" t="s">
        <v>26</v>
      </c>
      <c r="K7" s="15" t="s">
        <v>25</v>
      </c>
      <c r="L7" s="16" t="s">
        <v>26</v>
      </c>
      <c r="M7" s="15" t="s">
        <v>25</v>
      </c>
      <c r="N7" s="7" t="s">
        <v>26</v>
      </c>
    </row>
    <row r="8" spans="1:23" ht="10.35" customHeight="1">
      <c r="B8" s="145" t="s">
        <v>27</v>
      </c>
      <c r="C8" s="146"/>
      <c r="D8" s="13" t="s">
        <v>28</v>
      </c>
      <c r="E8" s="15" t="s">
        <v>29</v>
      </c>
      <c r="F8" s="16" t="s">
        <v>30</v>
      </c>
      <c r="G8" s="15" t="s">
        <v>29</v>
      </c>
      <c r="H8" s="16" t="s">
        <v>30</v>
      </c>
      <c r="I8" s="15" t="s">
        <v>29</v>
      </c>
      <c r="J8" s="16" t="s">
        <v>30</v>
      </c>
      <c r="K8" s="15" t="s">
        <v>29</v>
      </c>
      <c r="L8" s="16" t="s">
        <v>30</v>
      </c>
      <c r="M8" s="15" t="s">
        <v>29</v>
      </c>
      <c r="N8" s="7" t="s">
        <v>30</v>
      </c>
    </row>
    <row r="9" spans="1:23" ht="9.9499999999999993">
      <c r="A9" s="39"/>
      <c r="B9" s="125"/>
      <c r="C9" s="126"/>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0" t="s">
        <v>35</v>
      </c>
      <c r="C10" s="131"/>
      <c r="D10" s="131"/>
      <c r="E10" s="131"/>
      <c r="F10" s="131"/>
      <c r="G10" s="131"/>
      <c r="H10" s="131"/>
      <c r="I10" s="131"/>
      <c r="J10" s="131"/>
      <c r="K10" s="131"/>
      <c r="L10" s="131"/>
      <c r="M10" s="131"/>
      <c r="N10" s="131"/>
      <c r="P10" s="37" t="str">
        <f>IF(ISBLANK(B10),A10,B10)</f>
        <v>Assessment of technical-methodological design</v>
      </c>
    </row>
    <row r="11" spans="1:23" ht="10.5">
      <c r="A11" s="43" t="s">
        <v>36</v>
      </c>
      <c r="B11" s="132" t="s">
        <v>37</v>
      </c>
      <c r="C11" s="133"/>
      <c r="D11" s="33"/>
      <c r="E11" s="52"/>
      <c r="F11" s="53"/>
      <c r="G11" s="54"/>
      <c r="H11" s="53"/>
      <c r="I11" s="54"/>
      <c r="J11" s="53"/>
      <c r="K11" s="54"/>
      <c r="L11" s="53"/>
      <c r="M11" s="54"/>
      <c r="N11" s="55"/>
      <c r="P11" s="37" t="str">
        <f t="shared" ref="P11:P74" si="0">IF(ISBLANK(B11),A11,B11)</f>
        <v>Strategy</v>
      </c>
    </row>
    <row r="12" spans="1:23" ht="22.5" customHeight="1">
      <c r="A12" s="41" t="s">
        <v>38</v>
      </c>
      <c r="B12" s="136" t="s">
        <v>39</v>
      </c>
      <c r="C12" s="137"/>
      <c r="D12" s="31">
        <f>'Bidder 1-5'!D12</f>
        <v>0.15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8" t="s">
        <v>41</v>
      </c>
      <c r="C13" s="139"/>
      <c r="D13" s="48">
        <f>'Bidder 1-5'!D13</f>
        <v>0.12</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32">
        <f>'Bidder 1-5'!D14</f>
        <v>0.27</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2" t="s">
        <v>44</v>
      </c>
      <c r="C15" s="133"/>
      <c r="D15" s="33"/>
      <c r="E15" s="52"/>
      <c r="F15" s="65"/>
      <c r="G15" s="52"/>
      <c r="H15" s="65"/>
      <c r="I15" s="52"/>
      <c r="J15" s="65"/>
      <c r="K15" s="52"/>
      <c r="L15" s="65"/>
      <c r="M15" s="52"/>
      <c r="N15" s="66"/>
      <c r="P15" s="37" t="str">
        <f t="shared" si="0"/>
        <v>Cooperation</v>
      </c>
    </row>
    <row r="16" spans="1:23" ht="22.5" customHeight="1">
      <c r="A16" s="41" t="s">
        <v>45</v>
      </c>
      <c r="B16" s="136" t="s">
        <v>46</v>
      </c>
      <c r="C16" s="137"/>
      <c r="D16" s="31">
        <f>'Bidder 1-5'!D16</f>
        <v>0.05</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8" t="s">
        <v>48</v>
      </c>
      <c r="C17" s="139"/>
      <c r="D17" s="31">
        <f>'Bidder 1-5'!D17</f>
        <v>0.05</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32">
        <f>'Bidder 1-5'!D18</f>
        <v>0.1</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2" t="s">
        <v>51</v>
      </c>
      <c r="C19" s="133"/>
      <c r="D19" s="33"/>
      <c r="E19" s="52"/>
      <c r="F19" s="65"/>
      <c r="G19" s="52"/>
      <c r="H19" s="65"/>
      <c r="I19" s="52"/>
      <c r="J19" s="65"/>
      <c r="K19" s="52"/>
      <c r="L19" s="65"/>
      <c r="M19" s="52"/>
      <c r="N19" s="66"/>
      <c r="P19" s="37" t="str">
        <f t="shared" si="0"/>
        <v>Steering structure</v>
      </c>
    </row>
    <row r="20" spans="1:16" ht="22.5" customHeight="1">
      <c r="A20" s="41" t="s">
        <v>52</v>
      </c>
      <c r="B20" s="136" t="s">
        <v>53</v>
      </c>
      <c r="C20" s="137"/>
      <c r="D20" s="31">
        <f>'Bidder 1-5'!D20</f>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8" t="s">
        <v>55</v>
      </c>
      <c r="C21" s="139"/>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32">
        <f>'Bidder 1-5'!D22</f>
        <v>0.06</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2" t="s">
        <v>58</v>
      </c>
      <c r="C23" s="133"/>
      <c r="D23" s="33"/>
      <c r="E23" s="52"/>
      <c r="F23" s="65"/>
      <c r="G23" s="52"/>
      <c r="H23" s="65"/>
      <c r="I23" s="52"/>
      <c r="J23" s="65"/>
      <c r="K23" s="52"/>
      <c r="L23" s="65"/>
      <c r="M23" s="52"/>
      <c r="N23" s="66"/>
      <c r="P23" s="37" t="str">
        <f t="shared" si="0"/>
        <v>Processes</v>
      </c>
    </row>
    <row r="24" spans="1:16" ht="22.5" customHeight="1">
      <c r="A24" s="41" t="s">
        <v>59</v>
      </c>
      <c r="B24" s="136" t="s">
        <v>60</v>
      </c>
      <c r="C24" s="137"/>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8" t="s">
        <v>62</v>
      </c>
      <c r="C25" s="139"/>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2" t="s">
        <v>65</v>
      </c>
      <c r="C27" s="133"/>
      <c r="D27" s="33"/>
      <c r="E27" s="52"/>
      <c r="F27" s="65"/>
      <c r="G27" s="52"/>
      <c r="H27" s="65"/>
      <c r="I27" s="52"/>
      <c r="J27" s="65"/>
      <c r="K27" s="52"/>
      <c r="L27" s="65"/>
      <c r="M27" s="52"/>
      <c r="N27" s="66"/>
      <c r="P27" s="37" t="str">
        <f t="shared" si="0"/>
        <v>Learning and innovation</v>
      </c>
    </row>
    <row r="28" spans="1:16" ht="22.5" customHeight="1">
      <c r="A28" s="41" t="s">
        <v>66</v>
      </c>
      <c r="B28" s="136" t="s">
        <v>67</v>
      </c>
      <c r="C28" s="137"/>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8" t="s">
        <v>69</v>
      </c>
      <c r="C29" s="139"/>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2" t="s">
        <v>72</v>
      </c>
      <c r="C31" s="133"/>
      <c r="D31" s="33"/>
      <c r="E31" s="52"/>
      <c r="F31" s="65"/>
      <c r="G31" s="52"/>
      <c r="H31" s="65"/>
      <c r="I31" s="52"/>
      <c r="J31" s="65"/>
      <c r="K31" s="52"/>
      <c r="L31" s="65"/>
      <c r="M31" s="52"/>
      <c r="N31" s="66"/>
      <c r="P31" s="37" t="str">
        <f t="shared" si="0"/>
        <v>Project management of the contractor</v>
      </c>
    </row>
    <row r="32" spans="1:16" ht="11.25" customHeight="1">
      <c r="A32" s="41" t="s">
        <v>73</v>
      </c>
      <c r="B32" s="136" t="s">
        <v>74</v>
      </c>
      <c r="C32" s="137"/>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1" t="s">
        <v>81</v>
      </c>
      <c r="C36" s="142"/>
      <c r="D36" s="32">
        <f>'Bidder 1-5'!D36</f>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32">
        <f>'Bidder 1-5'!D37</f>
        <v>0.6100000000000001</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0" t="s">
        <v>84</v>
      </c>
      <c r="C38" s="131"/>
      <c r="D38" s="131"/>
      <c r="E38" s="131"/>
      <c r="F38" s="131"/>
      <c r="G38" s="131"/>
      <c r="H38" s="131"/>
      <c r="I38" s="131"/>
      <c r="J38" s="131"/>
      <c r="K38" s="131"/>
      <c r="L38" s="131"/>
      <c r="M38" s="131"/>
      <c r="N38" s="131"/>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31">
        <f>'Bidder 1-5'!D40</f>
        <v>0.04</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9.9499999999999993">
      <c r="A41" s="44" t="s">
        <v>89</v>
      </c>
      <c r="B41" s="88" t="s">
        <v>90</v>
      </c>
      <c r="C41" s="89"/>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9.9499999999999993">
      <c r="A42" s="41" t="s">
        <v>91</v>
      </c>
      <c r="B42" s="90" t="s">
        <v>92</v>
      </c>
      <c r="C42" s="91"/>
      <c r="D42" s="31">
        <f>'Bidder 1-5'!D42</f>
        <v>0.03</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9.9499999999999993">
      <c r="A43" s="44" t="s">
        <v>93</v>
      </c>
      <c r="B43" s="90" t="s">
        <v>94</v>
      </c>
      <c r="C43" s="91"/>
      <c r="D43" s="31">
        <f>'Bidder 1-5'!D43</f>
        <v>0.02</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8" t="s">
        <v>96</v>
      </c>
      <c r="C44" s="89"/>
      <c r="D44" s="31">
        <f>'Bidder 1-5'!D44</f>
        <v>0.02</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9.9499999999999993">
      <c r="A45" s="44" t="s">
        <v>97</v>
      </c>
      <c r="B45" s="90" t="s">
        <v>98</v>
      </c>
      <c r="C45" s="91"/>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9.9499999999999993">
      <c r="A46" s="44" t="s">
        <v>99</v>
      </c>
      <c r="B46" s="96" t="s">
        <v>100</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9.9499999999999993">
      <c r="A47" s="44" t="s">
        <v>101</v>
      </c>
      <c r="B47" s="98" t="s">
        <v>102</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32">
        <f>'Bidder 1-5'!D48</f>
        <v>0.15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9.9499999999999993">
      <c r="A51" s="44" t="s">
        <v>107</v>
      </c>
      <c r="B51" s="88" t="s">
        <v>90</v>
      </c>
      <c r="C51" s="89"/>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9.9499999999999993">
      <c r="A52" s="41" t="s">
        <v>108</v>
      </c>
      <c r="B52" s="90" t="s">
        <v>92</v>
      </c>
      <c r="C52" s="91"/>
      <c r="D52" s="47">
        <f>'Bidder 1-5'!D52</f>
        <v>0.02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9.9499999999999993">
      <c r="A53" s="44" t="s">
        <v>109</v>
      </c>
      <c r="B53" s="90" t="s">
        <v>94</v>
      </c>
      <c r="C53" s="91"/>
      <c r="D53" s="31">
        <f>'Bidder 1-5'!D53</f>
        <v>0.02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8" t="s">
        <v>96</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9.9499999999999993">
      <c r="A55" s="44" t="s">
        <v>111</v>
      </c>
      <c r="B55" s="90" t="s">
        <v>98</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9.9499999999999993">
      <c r="A56" s="44" t="s">
        <v>112</v>
      </c>
      <c r="B56" s="96" t="s">
        <v>100</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9.9499999999999993">
      <c r="A57" s="44" t="s">
        <v>113</v>
      </c>
      <c r="B57" s="98" t="s">
        <v>102</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32">
        <f>'Bidder 1-5'!D58</f>
        <v>0.08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31">
        <f>'Bidder 1-5'!D60</f>
        <v>0.03</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9.9499999999999993">
      <c r="A61" s="44" t="s">
        <v>118</v>
      </c>
      <c r="B61" s="88" t="s">
        <v>90</v>
      </c>
      <c r="C61" s="89"/>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9.9499999999999993">
      <c r="A62" s="41" t="s">
        <v>119</v>
      </c>
      <c r="B62" s="90" t="s">
        <v>92</v>
      </c>
      <c r="C62" s="91"/>
      <c r="D62" s="47">
        <f>'Bidder 1-5'!D62</f>
        <v>0.02</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9.9499999999999993">
      <c r="A63" s="44" t="s">
        <v>120</v>
      </c>
      <c r="B63" s="90" t="s">
        <v>94</v>
      </c>
      <c r="C63" s="91"/>
      <c r="D63" s="31">
        <f>'Bidder 1-5'!D63</f>
        <v>0.02</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8" t="s">
        <v>96</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9.9499999999999993">
      <c r="A65" s="44" t="s">
        <v>122</v>
      </c>
      <c r="B65" s="90" t="s">
        <v>98</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9.9499999999999993">
      <c r="A66" s="44" t="s">
        <v>123</v>
      </c>
      <c r="B66" s="96" t="s">
        <v>100</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9.9499999999999993">
      <c r="A67" s="44" t="s">
        <v>124</v>
      </c>
      <c r="B67" s="98" t="s">
        <v>102</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32">
        <f>'Bidder 1-5'!D68</f>
        <v>0.08</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31">
        <f>'Bidder 1-5'!D70</f>
        <v>0.03</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9.9499999999999993">
      <c r="A71" s="44" t="s">
        <v>129</v>
      </c>
      <c r="B71" s="88" t="s">
        <v>90</v>
      </c>
      <c r="C71" s="89"/>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9.9499999999999993">
      <c r="A72" s="44" t="s">
        <v>130</v>
      </c>
      <c r="B72" s="90" t="s">
        <v>92</v>
      </c>
      <c r="C72" s="91"/>
      <c r="D72" s="47">
        <f>'Bidder 1-5'!D72</f>
        <v>0.02</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9.9499999999999993">
      <c r="A73" s="44" t="s">
        <v>131</v>
      </c>
      <c r="B73" s="90" t="s">
        <v>94</v>
      </c>
      <c r="C73" s="91"/>
      <c r="D73" s="31">
        <f>'Bidder 1-5'!D73</f>
        <v>0.02</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8" t="s">
        <v>96</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9.9499999999999993">
      <c r="A75" s="44" t="s">
        <v>133</v>
      </c>
      <c r="B75" s="90" t="s">
        <v>98</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9.9499999999999993">
      <c r="A76" s="44" t="s">
        <v>134</v>
      </c>
      <c r="B76" s="96" t="s">
        <v>100</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9.9499999999999993">
      <c r="A77" s="44" t="s">
        <v>135</v>
      </c>
      <c r="B77" s="98" t="s">
        <v>102</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136</v>
      </c>
      <c r="B78" s="86"/>
      <c r="C78" s="87"/>
      <c r="D78" s="32">
        <f>'Bidder 1-5'!D78</f>
        <v>0.08</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100" t="s">
        <v>138</v>
      </c>
      <c r="C79" s="101"/>
      <c r="D79" s="34"/>
      <c r="E79" s="71"/>
      <c r="F79" s="65"/>
      <c r="G79" s="71"/>
      <c r="H79" s="65"/>
      <c r="I79" s="71"/>
      <c r="J79" s="65"/>
      <c r="K79" s="71"/>
      <c r="L79" s="65"/>
      <c r="M79" s="71"/>
      <c r="N79" s="66"/>
      <c r="P79" s="37" t="str">
        <f t="shared" si="17"/>
        <v>Expert 4 (in accordance with ToR provisions/criteria)</v>
      </c>
    </row>
    <row r="80" spans="1:16" ht="9.9499999999999993">
      <c r="A80" s="44" t="s">
        <v>139</v>
      </c>
      <c r="B80" s="88" t="s">
        <v>88</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9.9499999999999993">
      <c r="A81" s="44" t="s">
        <v>140</v>
      </c>
      <c r="B81" s="88" t="s">
        <v>90</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9.9499999999999993">
      <c r="A82" s="44" t="s">
        <v>141</v>
      </c>
      <c r="B82" s="90" t="s">
        <v>92</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9.9499999999999993">
      <c r="A83" s="44" t="s">
        <v>142</v>
      </c>
      <c r="B83" s="90" t="s">
        <v>94</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8" t="s">
        <v>96</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9.9499999999999993">
      <c r="A85" s="44" t="s">
        <v>144</v>
      </c>
      <c r="B85" s="90" t="s">
        <v>98</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9.9499999999999993">
      <c r="A86" s="44" t="s">
        <v>145</v>
      </c>
      <c r="B86" s="96" t="s">
        <v>100</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9.9499999999999993">
      <c r="A87" s="44" t="s">
        <v>146</v>
      </c>
      <c r="B87" s="98" t="s">
        <v>102</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147</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100" t="s">
        <v>149</v>
      </c>
      <c r="C89" s="101"/>
      <c r="D89" s="34"/>
      <c r="E89" s="71"/>
      <c r="F89" s="65"/>
      <c r="G89" s="71"/>
      <c r="H89" s="65"/>
      <c r="I89" s="71"/>
      <c r="J89" s="65"/>
      <c r="K89" s="71"/>
      <c r="L89" s="65"/>
      <c r="M89" s="71"/>
      <c r="N89" s="66"/>
      <c r="P89" s="37" t="str">
        <f t="shared" si="17"/>
        <v>Short-term expert pool 1 (in accordance with ToR provisions/criteria)</v>
      </c>
    </row>
    <row r="90" spans="1:16" ht="9.9499999999999993">
      <c r="A90" s="44" t="s">
        <v>150</v>
      </c>
      <c r="B90" s="88" t="s">
        <v>88</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9.9499999999999993">
      <c r="A91" s="44" t="s">
        <v>151</v>
      </c>
      <c r="B91" s="88" t="s">
        <v>90</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9.9499999999999993">
      <c r="A92" s="44" t="s">
        <v>152</v>
      </c>
      <c r="B92" s="90" t="s">
        <v>92</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9.9499999999999993">
      <c r="A93" s="44" t="s">
        <v>153</v>
      </c>
      <c r="B93" s="90" t="s">
        <v>94</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9.9499999999999993">
      <c r="A94" s="44" t="s">
        <v>154</v>
      </c>
      <c r="B94" s="90" t="s">
        <v>98</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9.9499999999999993">
      <c r="A95" s="44" t="s">
        <v>155</v>
      </c>
      <c r="B95" s="90" t="s">
        <v>100</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9.9499999999999993">
      <c r="A96" s="44" t="s">
        <v>156</v>
      </c>
      <c r="B96" s="98" t="s">
        <v>102</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157</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100" t="s">
        <v>159</v>
      </c>
      <c r="C98" s="101"/>
      <c r="D98" s="34"/>
      <c r="E98" s="71"/>
      <c r="F98" s="65"/>
      <c r="G98" s="71"/>
      <c r="H98" s="65"/>
      <c r="I98" s="71"/>
      <c r="J98" s="65"/>
      <c r="K98" s="71"/>
      <c r="L98" s="65"/>
      <c r="M98" s="71"/>
      <c r="N98" s="66"/>
      <c r="P98" s="37" t="str">
        <f t="shared" si="17"/>
        <v>Short-term expert pool 2 (in accordance with ToR provisions/criteria)</v>
      </c>
    </row>
    <row r="99" spans="1:16" ht="9.9499999999999993">
      <c r="A99" s="44" t="s">
        <v>160</v>
      </c>
      <c r="B99" s="88" t="s">
        <v>88</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9.9499999999999993">
      <c r="A100" s="44" t="s">
        <v>161</v>
      </c>
      <c r="B100" s="88" t="s">
        <v>90</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9.9499999999999993">
      <c r="A101" s="41" t="s">
        <v>162</v>
      </c>
      <c r="B101" s="90" t="s">
        <v>92</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9.9499999999999993">
      <c r="A102" s="44" t="s">
        <v>163</v>
      </c>
      <c r="B102" s="90" t="s">
        <v>94</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9.9499999999999993">
      <c r="A103" s="44" t="s">
        <v>164</v>
      </c>
      <c r="B103" s="90" t="s">
        <v>98</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9.9499999999999993">
      <c r="A104" s="44" t="s">
        <v>165</v>
      </c>
      <c r="B104" s="90" t="s">
        <v>100</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9.9499999999999993">
      <c r="A105" s="44" t="s">
        <v>166</v>
      </c>
      <c r="B105" s="98" t="s">
        <v>102</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167</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6" t="s">
        <v>171</v>
      </c>
      <c r="C108" s="137"/>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34" t="s">
        <v>173</v>
      </c>
      <c r="C109" s="135"/>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102" t="s">
        <v>175</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176</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177</v>
      </c>
      <c r="B112" s="106"/>
      <c r="C112" s="107"/>
      <c r="D112" s="32">
        <f>'Bidder 1-5'!D112</f>
        <v>0.39</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7" t="s">
        <v>178</v>
      </c>
      <c r="B113" s="127"/>
      <c r="C113" s="128"/>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7" t="s">
        <v>179</v>
      </c>
      <c r="B114" s="127"/>
      <c r="C114" s="128"/>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7" t="s">
        <v>180</v>
      </c>
      <c r="B115" s="127"/>
      <c r="C115" s="128"/>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29"/>
      <c r="B118" s="129"/>
      <c r="C118" s="129"/>
      <c r="E118" s="2"/>
      <c r="G118" s="2"/>
      <c r="I118" s="85"/>
      <c r="J118" s="85"/>
      <c r="K118" s="85"/>
      <c r="L118" s="85"/>
      <c r="M118" s="85"/>
      <c r="N118" s="85"/>
    </row>
    <row r="119" spans="1:16" ht="12" customHeight="1">
      <c r="B119" s="84"/>
      <c r="E119" s="2"/>
      <c r="G119" s="2"/>
      <c r="I119" s="124" t="s">
        <v>182</v>
      </c>
      <c r="J119" s="124"/>
      <c r="K119" s="124"/>
      <c r="L119" s="124"/>
      <c r="M119" s="124"/>
      <c r="N119" s="124"/>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62caee-8aea-4192-9729-3f0ee3e5d503" xsi:nil="true"/>
    <lcf76f155ced4ddcb4097134ff3c332f xmlns="6f4482a1-2ea2-4813-ac23-c68157ff0f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2E25E5-569A-4BCB-9991-CB4954D1F51B}"/>
</file>

<file path=customXml/itemProps2.xml><?xml version="1.0" encoding="utf-8"?>
<ds:datastoreItem xmlns:ds="http://schemas.openxmlformats.org/officeDocument/2006/customXml" ds:itemID="{56ADC5C5-333B-4C19-9002-450E6EBE3818}"/>
</file>

<file path=customXml/itemProps3.xml><?xml version="1.0" encoding="utf-8"?>
<ds:datastoreItem xmlns:ds="http://schemas.openxmlformats.org/officeDocument/2006/customXml" ds:itemID="{08F709F8-920F-4A95-A3E7-BEE3E84723B0}"/>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User1</dc:creator>
  <cp:keywords/>
  <dc:description/>
  <cp:lastModifiedBy>Mensah, Nathanael GIZ GH</cp:lastModifiedBy>
  <cp:revision/>
  <dcterms:created xsi:type="dcterms:W3CDTF">2001-02-21T08:54:43Z</dcterms:created>
  <dcterms:modified xsi:type="dcterms:W3CDTF">2024-09-17T15:13:38Z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ies>
</file>